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sharepoint.com/sites/31815_pirkimo_dokumentai_63365/Bendrai naudojami dokumentai/"/>
    </mc:Choice>
  </mc:AlternateContent>
  <xr:revisionPtr revIDLastSave="860" documentId="8_{CDE0880B-FAC8-4AB4-AD2D-CF0755974D48}" xr6:coauthVersionLast="47" xr6:coauthVersionMax="47" xr10:uidLastSave="{1ABB2C3C-D6CA-42AA-87E0-887F3B2C87DD}"/>
  <bookViews>
    <workbookView xWindow="-28920" yWindow="-120" windowWidth="29040" windowHeight="15720" tabRatio="656" xr2:uid="{F9E7994A-7ED6-4B70-A545-7196E8B7782E}"/>
  </bookViews>
  <sheets>
    <sheet name="Paslaugos_Services" sheetId="2" r:id="rId1"/>
    <sheet name="Sheet1" sheetId="5" r:id="rId2"/>
  </sheets>
  <definedNames>
    <definedName name="_ftn1" localSheetId="0">Paslaugos_Services!$A$55</definedName>
    <definedName name="_ftn2" localSheetId="0">Paslaugos_Services!$A$56</definedName>
    <definedName name="_ftnref1" localSheetId="0">Paslaugos_Services!#REF!</definedName>
    <definedName name="_ftnref2" localSheetId="0">Paslaugos_Services!#REF!</definedName>
    <definedName name="_xlnm.Print_Area" localSheetId="0">Paslaugos_Services!$A$1:$G$57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2" l="1"/>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1" i="2"/>
  <c r="F50" i="2"/>
  <c r="F49" i="2"/>
  <c r="F48" i="2"/>
  <c r="F47" i="2"/>
  <c r="F46" i="2"/>
  <c r="F45" i="2"/>
  <c r="F44" i="2"/>
  <c r="F43" i="2"/>
  <c r="F42" i="2"/>
  <c r="F41" i="2"/>
  <c r="F40" i="2"/>
  <c r="F39" i="2"/>
  <c r="F38" i="2"/>
  <c r="F5" i="2" l="1"/>
  <c r="F52" i="2" l="1"/>
</calcChain>
</file>

<file path=xl/sharedStrings.xml><?xml version="1.0" encoding="utf-8"?>
<sst xmlns="http://schemas.openxmlformats.org/spreadsheetml/2006/main" count="129" uniqueCount="81">
  <si>
    <t>Pasirinkti</t>
  </si>
  <si>
    <t>1 mato vieneto įkainis, EUR be PVM</t>
  </si>
  <si>
    <t>Kaina Eur, be PVM</t>
  </si>
  <si>
    <t>Šalis, iš kurios bus teikiama paslauga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</si>
  <si>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</si>
  <si>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</si>
  <si>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</si>
  <si>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Maksimalus kiekis[4]</t>
  </si>
  <si>
    <t>Lyginamasis koeficientas [4]</t>
  </si>
  <si>
    <t xml:space="preserve">Eil. Nr.
</t>
  </si>
  <si>
    <t>Quantity</t>
  </si>
  <si>
    <t>Maximum quantity[4]</t>
  </si>
  <si>
    <t>Comparative coefficient [4]</t>
  </si>
  <si>
    <r>
      <t>Mato vnt.</t>
    </r>
    <r>
      <rPr>
        <sz val="10"/>
        <color rgb="FF000000"/>
        <rFont val="Arial"/>
        <family val="2"/>
        <charset val="186"/>
      </rPr>
      <t xml:space="preserve"> 
</t>
    </r>
  </si>
  <si>
    <t>Serial No.</t>
  </si>
  <si>
    <t xml:space="preserve">Paslaugų pavadinimas
</t>
  </si>
  <si>
    <t xml:space="preserve">Name of services </t>
  </si>
  <si>
    <t>Pasirinkti (EN)</t>
  </si>
  <si>
    <t>Unit of measurement</t>
  </si>
  <si>
    <t>Pildo tiekėjas / To be completed by the Supplier</t>
  </si>
  <si>
    <t>Price of 1 unit of measurement, EUR without VAT</t>
  </si>
  <si>
    <t>Price, EUR without VAT</t>
  </si>
  <si>
    <t>Country from which the service will be provided</t>
  </si>
  <si>
    <t>Pasiūlymo formos priedas Nr. 1. Pasiūlymo kaina ir informacija apie siūlomas paslaugas
Annex No. 1 to the Tender Form. Tender Price and Information about the Proposed Services</t>
  </si>
  <si>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</si>
  <si>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</si>
  <si>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</si>
  <si>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</si>
  <si>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</si>
  <si>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The buyer does not undertake to redeem the services for the entire value of the Contract or any part thereof. Services will be procured as needed. The supplier will be paid for the services actually provided.</t>
  </si>
  <si>
    <t xml:space="preserve">[3] Pirkėjas neįsipareigoja išpirkti paslaugų visai Sutarties vertei ar bet kokiai jos daliai. Paslaugos bus perkamos pagal poreikį. Tiekėjui bus mokama už faktiškai suteiktas paslaugas. </t>
  </si>
  <si>
    <t>Preliminary quantity[3]</t>
  </si>
  <si>
    <t>Preliminarus kiekis[3]</t>
  </si>
  <si>
    <t>vnt. /pcs.</t>
  </si>
  <si>
    <t>Autosankabos SA-3 išsami apžiūra (patikra ir remontas)/Detailed inspection (inspection and repair) of the SA-3 autoclutch</t>
  </si>
  <si>
    <t>Autosankabos aukščio matavimas nuo bėgio galvutės/Measuring the height of the autoclutch from the rail head</t>
  </si>
  <si>
    <t>Autosankabos sijelės (brėž. Nr. 106.00.011-0) (centruojančios sijos) išsami apžiūra (su remontu)/Autoclutch beams (drawing No 106.00.011-0) (centring beams) detailed inspection (with repair)</t>
  </si>
  <si>
    <t>Autosankabos sijelės pakabos (švytuoklinės pakabos) išsami apžiūra (su remontu)/Detailed inspection (with repair) of the autoclutch beam suspension (pendulum suspension)</t>
  </si>
  <si>
    <t>Tempiklio išsamioji apžiūra (su remontu)/Detailed inspection of the tensioner (with repair)</t>
  </si>
  <si>
    <t>Išsamioji aširačių patikra su krumpliaračio keitimu/Detailed wheelset inspection with gear replacement</t>
  </si>
  <si>
    <t>Išsamioji aširačių patikra su 1 atraminio guolio keitimu/Detailed wheelset inspection with 1 thrust bearing replacement</t>
  </si>
  <si>
    <t>Išsamioji aširačių patikra su 1 centro keitimu/Detailed wheelset inspection with 1 centre change</t>
  </si>
  <si>
    <t xml:space="preserve">Aširačio aptekinimas /Reprofiling of the wheelset </t>
  </si>
  <si>
    <t>Riedmenų aširačių 1520 mm. išsamioji patikra su reduktoriumi/Detailed inspection of 1520 mm wheelset with reducer</t>
  </si>
  <si>
    <t>Riedmenų aširačių 1520 mm. išsamioji patikra be reduktoriaus/Detailed inspection of 1520 mm wheelset without reducer</t>
  </si>
  <si>
    <t>Riedmenų aširačių 1520 mm. paprastoji patikra su reduktoriumi/Routine inspection of 1520 mm wheelset with reducer</t>
  </si>
  <si>
    <t>Riedmenų aširačių 1520 mm. paprastoji patikra be reduktoriaus/Routine inspection of 1520 mm wheelset without reducer</t>
  </si>
  <si>
    <t>Greitmačio 3SL-2M remontas ir patikra/Repair and inspection of the 3SL-2M speedometer</t>
  </si>
  <si>
    <t>Slopintuvo (frikcinio aparato) Š-2V-90 (brėž. Nr. 106.02.00.2SB) išsami apžiūra (su remontu)/Silencer (friction apparatus) Š-2V-90 (drawing No 106.02.00.2SB) detailed inspection (with repair)</t>
  </si>
  <si>
    <t>Stabdžio žarnos R21 patikra ir remontas (su guminės žarnos pakeitimu)/Inspection and repair of brake hose R21 (with rubber hose replacement)</t>
  </si>
  <si>
    <t>Stabdžio žarnos R21 patikra ir remontas (be guminės žarnos pakeitimo)/Inspection and repair of brake hose R21 (without rubber hose replacement)</t>
  </si>
  <si>
    <t>Oro žarnos R17 B (su guminės žarnos pakeitimu)/Air hoses R17 B (with rubber hose replacement)</t>
  </si>
  <si>
    <t xml:space="preserve">Tempiklio pleišto  išsamioji apžiūra /Detailed inspection of the tensioner wedge </t>
  </si>
  <si>
    <t>Slėginio indo patikra be išėmimo/Pressure vessel inspection without removal</t>
  </si>
  <si>
    <t>Oro rezervuaro hidraulinis bandymas/Hydraulic test of the air tank</t>
  </si>
  <si>
    <t>Aširačio apmatavimas be išridenimo /Wheelset measurement without unrolling</t>
  </si>
  <si>
    <t>Stabdžio cilindro 507 remontas ir patikra/Brake cylinder 507 repair and inspection</t>
  </si>
  <si>
    <t>Apsauginio vožtuvo Nr. E216 patikra/Inspection of safety valve No E216</t>
  </si>
  <si>
    <t>Apsauginio vožtuvo Nr. E216 remontas ir išbandymas/Repair and testing of safety valve No E216</t>
  </si>
  <si>
    <t>Perjungimo vožtuvo Nr. 305 remontas ir išbandymas/Repair and testing of diverter valve No 305</t>
  </si>
  <si>
    <t>Kompresoriaus atjungimo vožtuvo remontas ir patikra/Repair and inspection of the compressor isolation valve</t>
  </si>
  <si>
    <t xml:space="preserve">Elektropneumatinio vožtuvo 153A-01 remontas ir išbandymas /Repair and testing of electro-pneumatic valve 153A-01 </t>
  </si>
  <si>
    <t xml:space="preserve">Maksimalaus slėgio vožtuvo 3MD remontas ir išbandymas /Repair and testing of the 3MD maximum pressure valve </t>
  </si>
  <si>
    <t>Slėgio relės Nr. 304(404) remontas ir išbandymas/Repair and testing of pressure relay No 304(404)</t>
  </si>
  <si>
    <t>Oro slėgio reguliatoriaus 3RD remontas ir patikra/Repair and inspection of the 3RD air pressure regulator</t>
  </si>
  <si>
    <t xml:space="preserve">Mašinisto čiaupo Nr. 395 (394) remontas ir patikra /Repair and inspection of driver's tap No 395 (394) </t>
  </si>
  <si>
    <t xml:space="preserve">Mašinisto čiaupo Nr. 395 (394) patikra /Inspection of driver's tap No 395 (394) </t>
  </si>
  <si>
    <t>Pagalbinio stabdžio čiaupo Nr. 254 patikra/Inspection of auxiliary brake tap No 254</t>
  </si>
  <si>
    <t>Pagalbinio stabdžio čiaupo Nr. 254 remontas ir patikra/Repair and inspection of auxiliary brake tap No 254</t>
  </si>
  <si>
    <t>Pagalbinio stabdžio čiaupo Nr. 172 remontas ir patikra/Repair and inspection of auxiliary brake tap No 172</t>
  </si>
  <si>
    <t>Pagalbinio stabdžio čiaupo Nr. 172 patikra/Inspection of auxiliary brake tap No 172</t>
  </si>
  <si>
    <t>Pagalbinio čiaupo 4VK remontas ir patikra/Repair and inspection of auxiliary tap 4VK</t>
  </si>
  <si>
    <t>Pagalbinio čiaupo 4VK patikra/4VK auxiliary tap inspection</t>
  </si>
  <si>
    <t>Stabdžio čiaupo Nr. 394(395) stabilizatoriaus remontas ir patikra/Repair and inspection of the stabiliser on brake tap No 394(395)</t>
  </si>
  <si>
    <t>Stabdžio čiaupo Nr. 394(395) reduktoriaus remontas ir patikra/Repair and inspection of brake tap reducer No 394(395)</t>
  </si>
  <si>
    <t>Galinio oro čiaupo Nr. 190, 4304M, 4314  remontas ir išbandymas/Repair and testing of end air tap No 190, 4304M, 4314</t>
  </si>
  <si>
    <t>Atskirimo čiaupo Nr. 377 remontas ir patikra/Repair and inspection of isolation tap No 377</t>
  </si>
  <si>
    <t>Stabdžio sistemos filtro E175 remontas ir patikra/Repair and inspection of brake system filter E175</t>
  </si>
  <si>
    <t>Oro skirstytuvo Nr. 270 pagrindinės dalies remontas ir išbandymas/Repair and testing of the main part of air distributor No 270</t>
  </si>
  <si>
    <t>Oro skirstytuvo Nr. 483 magistralinės dalies remontas ir išbandymas/Repair and testing of the main part of the air distributor No 483</t>
  </si>
  <si>
    <t>Oro žarnos R17 B (be guminės žarnos pakeitimo)/Air hoses R17 B (without rubber hose replacement)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</si>
</sst>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4"/>
      <name val="Arial"/>
      <family val="2"/>
      <charset val="186"/>
    </font>
    <font>
      <b/>
      <sz val="10"/>
      <color theme="1"/>
      <name val="Arial"/>
      <family val="2"/>
    </font>
    <font>
      <sz val="11"/>
      <name val="Calibri"/>
      <family val="2"/>
      <charset val="186"/>
      <scheme val="minor"/>
    </font>
  </fonts>
  <fills count="3">
    <fill>
      <patternFill patternType="none"/>
    </fill>
    <fill>
      <patternFill patternType="gray125"/>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applyNumberFormat="0" applyFont="0" applyBorder="0" applyProtection="0"/>
  </cellStyleXfs>
  <cellXfs count="45">
    <xf numFmtId="0" fontId="0" fillId="0" borderId="0" xfId="0"/>
    <xf numFmtId="0" fontId="1" fillId="0" borderId="0" xfId="0" applyFont="1"/>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2" borderId="1" xfId="0" applyFont="1" applyFill="1" applyBorder="1" applyAlignment="1">
      <alignment horizontal="center" vertical="center" wrapText="1"/>
    </xf>
    <xf numFmtId="0" fontId="12" fillId="0" borderId="0" xfId="0" applyFont="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2" fillId="0" borderId="6" xfId="0" applyFont="1" applyBorder="1" applyAlignment="1">
      <alignment horizontal="center" vertical="center" wrapText="1"/>
    </xf>
    <xf numFmtId="0" fontId="14" fillId="0" borderId="8" xfId="0" applyFont="1" applyBorder="1" applyAlignment="1">
      <alignment horizontal="center"/>
    </xf>
    <xf numFmtId="0" fontId="14" fillId="0" borderId="1" xfId="0" applyFont="1" applyBorder="1" applyAlignment="1">
      <alignment horizontal="center"/>
    </xf>
    <xf numFmtId="0" fontId="0" fillId="0" borderId="1" xfId="0" applyBorder="1" applyAlignment="1">
      <alignment horizontal="center"/>
    </xf>
    <xf numFmtId="0" fontId="8" fillId="0" borderId="9" xfId="0" applyFont="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Alignment="1">
      <alignment horizontal="left" vertical="top"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2" xfId="0" applyFont="1" applyBorder="1" applyAlignment="1">
      <alignment wrapText="1"/>
    </xf>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G61"/>
  <sheetViews>
    <sheetView tabSelected="1" topLeftCell="A34" zoomScale="115" zoomScaleNormal="115" workbookViewId="0">
      <selection activeCell="A42" sqref="A42"/>
    </sheetView>
  </sheetViews>
  <sheetFormatPr defaultRowHeight="15" x14ac:dyDescent="0.25"/>
  <cols>
    <col min="1" max="1" width="8.85546875" customWidth="1"/>
    <col min="2" max="2" width="83" bestFit="1" customWidth="1"/>
    <col min="3" max="3" width="17.42578125" customWidth="1"/>
    <col min="4" max="4" width="15.5703125" customWidth="1"/>
    <col min="5" max="5" width="18.140625" customWidth="1"/>
    <col min="6" max="6" width="14.5703125" customWidth="1"/>
    <col min="7" max="7" width="18.5703125" customWidth="1"/>
  </cols>
  <sheetData>
    <row r="1" spans="1:7" ht="27" customHeight="1" x14ac:dyDescent="0.25">
      <c r="A1" s="37" t="s">
        <v>23</v>
      </c>
      <c r="B1" s="38"/>
      <c r="C1" s="38"/>
      <c r="D1" s="38"/>
    </row>
    <row r="2" spans="1:7" ht="18.95" customHeight="1" x14ac:dyDescent="0.25">
      <c r="A2" s="8"/>
      <c r="B2" s="3"/>
      <c r="C2" s="3"/>
      <c r="D2" s="3"/>
      <c r="E2" s="34" t="s">
        <v>19</v>
      </c>
      <c r="F2" s="35"/>
      <c r="G2" s="36"/>
    </row>
    <row r="3" spans="1:7" ht="51.95" customHeight="1" x14ac:dyDescent="0.25">
      <c r="A3" s="25" t="s">
        <v>9</v>
      </c>
      <c r="B3" s="23" t="s">
        <v>15</v>
      </c>
      <c r="C3" s="22" t="s">
        <v>32</v>
      </c>
      <c r="D3" s="20" t="s">
        <v>13</v>
      </c>
      <c r="E3" s="18" t="s">
        <v>1</v>
      </c>
      <c r="F3" s="16" t="s">
        <v>2</v>
      </c>
      <c r="G3" s="14" t="s">
        <v>3</v>
      </c>
    </row>
    <row r="4" spans="1:7" ht="45.6" customHeight="1" x14ac:dyDescent="0.25">
      <c r="A4" s="26" t="s">
        <v>14</v>
      </c>
      <c r="B4" s="24" t="s">
        <v>16</v>
      </c>
      <c r="C4" s="27" t="s">
        <v>31</v>
      </c>
      <c r="D4" s="21" t="s">
        <v>18</v>
      </c>
      <c r="E4" s="19" t="s">
        <v>20</v>
      </c>
      <c r="F4" s="17" t="s">
        <v>21</v>
      </c>
      <c r="G4" s="15" t="s">
        <v>22</v>
      </c>
    </row>
    <row r="5" spans="1:7" ht="25.5" x14ac:dyDescent="0.25">
      <c r="A5" s="5">
        <v>1</v>
      </c>
      <c r="B5" s="31" t="s">
        <v>34</v>
      </c>
      <c r="C5" s="28">
        <v>2</v>
      </c>
      <c r="D5" s="28" t="s">
        <v>33</v>
      </c>
      <c r="E5" s="12"/>
      <c r="F5" s="2">
        <f t="shared" ref="F5:F51" si="0">ROUND(C5*E5,2)</f>
        <v>0</v>
      </c>
      <c r="G5" s="12"/>
    </row>
    <row r="6" spans="1:7" ht="25.5" x14ac:dyDescent="0.25">
      <c r="A6" s="5">
        <v>2</v>
      </c>
      <c r="B6" s="32" t="s">
        <v>35</v>
      </c>
      <c r="C6" s="29">
        <v>2</v>
      </c>
      <c r="D6" s="28" t="s">
        <v>33</v>
      </c>
      <c r="E6" s="12"/>
      <c r="F6" s="2">
        <f t="shared" si="0"/>
        <v>0</v>
      </c>
      <c r="G6" s="12"/>
    </row>
    <row r="7" spans="1:7" ht="38.25" x14ac:dyDescent="0.25">
      <c r="A7" s="5">
        <v>3</v>
      </c>
      <c r="B7" s="32" t="s">
        <v>36</v>
      </c>
      <c r="C7" s="28">
        <v>2</v>
      </c>
      <c r="D7" s="28" t="s">
        <v>33</v>
      </c>
      <c r="E7" s="12"/>
      <c r="F7" s="2">
        <f t="shared" si="0"/>
        <v>0</v>
      </c>
      <c r="G7" s="12"/>
    </row>
    <row r="8" spans="1:7" ht="25.5" x14ac:dyDescent="0.25">
      <c r="A8" s="5">
        <v>4</v>
      </c>
      <c r="B8" s="32" t="s">
        <v>37</v>
      </c>
      <c r="C8" s="28">
        <v>2</v>
      </c>
      <c r="D8" s="28" t="s">
        <v>33</v>
      </c>
      <c r="E8" s="12"/>
      <c r="F8" s="2">
        <f t="shared" si="0"/>
        <v>0</v>
      </c>
      <c r="G8" s="12"/>
    </row>
    <row r="9" spans="1:7" x14ac:dyDescent="0.25">
      <c r="A9" s="5">
        <v>5</v>
      </c>
      <c r="B9" s="32" t="s">
        <v>38</v>
      </c>
      <c r="C9" s="28">
        <v>2</v>
      </c>
      <c r="D9" s="28" t="s">
        <v>33</v>
      </c>
      <c r="E9" s="12"/>
      <c r="F9" s="2">
        <f t="shared" si="0"/>
        <v>0</v>
      </c>
      <c r="G9" s="12"/>
    </row>
    <row r="10" spans="1:7" x14ac:dyDescent="0.25">
      <c r="A10" s="5">
        <v>6</v>
      </c>
      <c r="B10" s="32" t="s">
        <v>52</v>
      </c>
      <c r="C10" s="28">
        <v>2</v>
      </c>
      <c r="D10" s="28" t="s">
        <v>33</v>
      </c>
      <c r="E10" s="12"/>
      <c r="F10" s="2">
        <f t="shared" si="0"/>
        <v>0</v>
      </c>
      <c r="G10" s="12"/>
    </row>
    <row r="11" spans="1:7" ht="16.5" customHeight="1" x14ac:dyDescent="0.25">
      <c r="A11" s="5">
        <v>7</v>
      </c>
      <c r="B11" s="32" t="s">
        <v>53</v>
      </c>
      <c r="C11" s="28">
        <v>2</v>
      </c>
      <c r="D11" s="28" t="s">
        <v>33</v>
      </c>
      <c r="E11" s="12"/>
      <c r="F11" s="2">
        <f t="shared" si="0"/>
        <v>0</v>
      </c>
      <c r="G11" s="12"/>
    </row>
    <row r="12" spans="1:7" x14ac:dyDescent="0.25">
      <c r="A12" s="5">
        <v>8</v>
      </c>
      <c r="B12" s="32" t="s">
        <v>54</v>
      </c>
      <c r="C12" s="28">
        <v>2</v>
      </c>
      <c r="D12" s="28" t="s">
        <v>33</v>
      </c>
      <c r="E12" s="12"/>
      <c r="F12" s="2">
        <f t="shared" si="0"/>
        <v>0</v>
      </c>
      <c r="G12" s="12"/>
    </row>
    <row r="13" spans="1:7" x14ac:dyDescent="0.25">
      <c r="A13" s="5">
        <v>9</v>
      </c>
      <c r="B13" s="32" t="s">
        <v>55</v>
      </c>
      <c r="C13" s="28">
        <v>2</v>
      </c>
      <c r="D13" s="28" t="s">
        <v>33</v>
      </c>
      <c r="E13" s="12"/>
      <c r="F13" s="2">
        <f t="shared" si="0"/>
        <v>0</v>
      </c>
      <c r="G13" s="12"/>
    </row>
    <row r="14" spans="1:7" x14ac:dyDescent="0.25">
      <c r="A14" s="5">
        <v>10</v>
      </c>
      <c r="B14" s="32" t="s">
        <v>56</v>
      </c>
      <c r="C14" s="28">
        <v>2</v>
      </c>
      <c r="D14" s="28" t="s">
        <v>33</v>
      </c>
      <c r="E14" s="12"/>
      <c r="F14" s="2">
        <f t="shared" si="0"/>
        <v>0</v>
      </c>
      <c r="G14" s="12"/>
    </row>
    <row r="15" spans="1:7" ht="16.5" customHeight="1" x14ac:dyDescent="0.25">
      <c r="A15" s="5">
        <v>11</v>
      </c>
      <c r="B15" s="32" t="s">
        <v>57</v>
      </c>
      <c r="C15" s="28">
        <v>2</v>
      </c>
      <c r="D15" s="28" t="s">
        <v>33</v>
      </c>
      <c r="E15" s="12"/>
      <c r="F15" s="2">
        <f t="shared" si="0"/>
        <v>0</v>
      </c>
      <c r="G15" s="12"/>
    </row>
    <row r="16" spans="1:7" ht="16.5" customHeight="1" x14ac:dyDescent="0.25">
      <c r="A16" s="5">
        <v>12</v>
      </c>
      <c r="B16" s="32" t="s">
        <v>58</v>
      </c>
      <c r="C16" s="28">
        <v>2</v>
      </c>
      <c r="D16" s="28" t="s">
        <v>33</v>
      </c>
      <c r="E16" s="12"/>
      <c r="F16" s="2">
        <f t="shared" si="0"/>
        <v>0</v>
      </c>
      <c r="G16" s="12"/>
    </row>
    <row r="17" spans="1:7" ht="16.5" customHeight="1" x14ac:dyDescent="0.25">
      <c r="A17" s="5">
        <v>13</v>
      </c>
      <c r="B17" s="32" t="s">
        <v>59</v>
      </c>
      <c r="C17" s="28">
        <v>2</v>
      </c>
      <c r="D17" s="28" t="s">
        <v>33</v>
      </c>
      <c r="E17" s="12"/>
      <c r="F17" s="2">
        <f t="shared" si="0"/>
        <v>0</v>
      </c>
      <c r="G17" s="12"/>
    </row>
    <row r="18" spans="1:7" ht="25.5" x14ac:dyDescent="0.25">
      <c r="A18" s="5">
        <v>14</v>
      </c>
      <c r="B18" s="32" t="s">
        <v>60</v>
      </c>
      <c r="C18" s="28">
        <v>2</v>
      </c>
      <c r="D18" s="28" t="s">
        <v>33</v>
      </c>
      <c r="E18" s="12"/>
      <c r="F18" s="2">
        <f t="shared" si="0"/>
        <v>0</v>
      </c>
      <c r="G18" s="12"/>
    </row>
    <row r="19" spans="1:7" ht="25.5" x14ac:dyDescent="0.25">
      <c r="A19" s="5">
        <v>15</v>
      </c>
      <c r="B19" s="32" t="s">
        <v>61</v>
      </c>
      <c r="C19" s="28">
        <v>2</v>
      </c>
      <c r="D19" s="28" t="s">
        <v>33</v>
      </c>
      <c r="E19" s="12"/>
      <c r="F19" s="2">
        <f t="shared" si="0"/>
        <v>0</v>
      </c>
      <c r="G19" s="12"/>
    </row>
    <row r="20" spans="1:7" ht="25.5" x14ac:dyDescent="0.25">
      <c r="A20" s="5">
        <v>16</v>
      </c>
      <c r="B20" s="32" t="s">
        <v>62</v>
      </c>
      <c r="C20" s="28">
        <v>2</v>
      </c>
      <c r="D20" s="28" t="s">
        <v>33</v>
      </c>
      <c r="E20" s="12"/>
      <c r="F20" s="2">
        <f t="shared" si="0"/>
        <v>0</v>
      </c>
      <c r="G20" s="12"/>
    </row>
    <row r="21" spans="1:7" ht="25.5" x14ac:dyDescent="0.25">
      <c r="A21" s="5">
        <v>17</v>
      </c>
      <c r="B21" s="32" t="s">
        <v>63</v>
      </c>
      <c r="C21" s="28">
        <v>2</v>
      </c>
      <c r="D21" s="28" t="s">
        <v>33</v>
      </c>
      <c r="E21" s="12"/>
      <c r="F21" s="2">
        <f t="shared" si="0"/>
        <v>0</v>
      </c>
      <c r="G21" s="12"/>
    </row>
    <row r="22" spans="1:7" ht="25.5" x14ac:dyDescent="0.25">
      <c r="A22" s="5">
        <v>18</v>
      </c>
      <c r="B22" s="32" t="s">
        <v>64</v>
      </c>
      <c r="C22" s="28">
        <v>2</v>
      </c>
      <c r="D22" s="28" t="s">
        <v>33</v>
      </c>
      <c r="E22" s="12"/>
      <c r="F22" s="2">
        <f t="shared" si="0"/>
        <v>0</v>
      </c>
      <c r="G22" s="12"/>
    </row>
    <row r="23" spans="1:7" ht="25.5" x14ac:dyDescent="0.25">
      <c r="A23" s="5">
        <v>19</v>
      </c>
      <c r="B23" s="32" t="s">
        <v>65</v>
      </c>
      <c r="C23" s="28">
        <v>2</v>
      </c>
      <c r="D23" s="28" t="s">
        <v>33</v>
      </c>
      <c r="E23" s="12"/>
      <c r="F23" s="2">
        <f t="shared" si="0"/>
        <v>0</v>
      </c>
      <c r="G23" s="12"/>
    </row>
    <row r="24" spans="1:7" x14ac:dyDescent="0.25">
      <c r="A24" s="5">
        <v>20</v>
      </c>
      <c r="B24" s="32" t="s">
        <v>66</v>
      </c>
      <c r="C24" s="28">
        <v>2</v>
      </c>
      <c r="D24" s="28" t="s">
        <v>33</v>
      </c>
      <c r="E24" s="12"/>
      <c r="F24" s="2">
        <f t="shared" si="0"/>
        <v>0</v>
      </c>
      <c r="G24" s="12"/>
    </row>
    <row r="25" spans="1:7" ht="25.5" x14ac:dyDescent="0.25">
      <c r="A25" s="5">
        <v>21</v>
      </c>
      <c r="B25" s="32" t="s">
        <v>68</v>
      </c>
      <c r="C25" s="28">
        <v>2</v>
      </c>
      <c r="D25" s="28" t="s">
        <v>33</v>
      </c>
      <c r="E25" s="12"/>
      <c r="F25" s="2">
        <f t="shared" si="0"/>
        <v>0</v>
      </c>
      <c r="G25" s="12"/>
    </row>
    <row r="26" spans="1:7" x14ac:dyDescent="0.25">
      <c r="A26" s="5">
        <v>22</v>
      </c>
      <c r="B26" s="32" t="s">
        <v>67</v>
      </c>
      <c r="C26" s="28">
        <v>2</v>
      </c>
      <c r="D26" s="28" t="s">
        <v>33</v>
      </c>
      <c r="E26" s="12"/>
      <c r="F26" s="2">
        <f t="shared" si="0"/>
        <v>0</v>
      </c>
      <c r="G26" s="12"/>
    </row>
    <row r="27" spans="1:7" ht="25.5" x14ac:dyDescent="0.25">
      <c r="A27" s="5">
        <v>23</v>
      </c>
      <c r="B27" s="32" t="s">
        <v>69</v>
      </c>
      <c r="C27" s="28">
        <v>2</v>
      </c>
      <c r="D27" s="28" t="s">
        <v>33</v>
      </c>
      <c r="E27" s="12"/>
      <c r="F27" s="2">
        <f t="shared" si="0"/>
        <v>0</v>
      </c>
      <c r="G27" s="12"/>
    </row>
    <row r="28" spans="1:7" x14ac:dyDescent="0.25">
      <c r="A28" s="5">
        <v>24</v>
      </c>
      <c r="B28" s="32" t="s">
        <v>70</v>
      </c>
      <c r="C28" s="28">
        <v>2</v>
      </c>
      <c r="D28" s="28" t="s">
        <v>33</v>
      </c>
      <c r="E28" s="12"/>
      <c r="F28" s="2">
        <f t="shared" si="0"/>
        <v>0</v>
      </c>
      <c r="G28" s="12"/>
    </row>
    <row r="29" spans="1:7" ht="16.5" customHeight="1" x14ac:dyDescent="0.25">
      <c r="A29" s="5">
        <v>25</v>
      </c>
      <c r="B29" s="32" t="s">
        <v>71</v>
      </c>
      <c r="C29" s="28">
        <v>2</v>
      </c>
      <c r="D29" s="28" t="s">
        <v>33</v>
      </c>
      <c r="E29" s="12"/>
      <c r="F29" s="2">
        <f t="shared" si="0"/>
        <v>0</v>
      </c>
      <c r="G29" s="12"/>
    </row>
    <row r="30" spans="1:7" ht="16.5" customHeight="1" x14ac:dyDescent="0.25">
      <c r="A30" s="5">
        <v>26</v>
      </c>
      <c r="B30" s="32" t="s">
        <v>72</v>
      </c>
      <c r="C30" s="28">
        <v>2</v>
      </c>
      <c r="D30" s="28" t="s">
        <v>33</v>
      </c>
      <c r="E30" s="12"/>
      <c r="F30" s="2">
        <f t="shared" si="0"/>
        <v>0</v>
      </c>
      <c r="G30" s="12"/>
    </row>
    <row r="31" spans="1:7" ht="25.5" x14ac:dyDescent="0.25">
      <c r="A31" s="5">
        <v>27</v>
      </c>
      <c r="B31" s="32" t="s">
        <v>73</v>
      </c>
      <c r="C31" s="28">
        <v>2</v>
      </c>
      <c r="D31" s="28" t="s">
        <v>33</v>
      </c>
      <c r="E31" s="12"/>
      <c r="F31" s="2">
        <f t="shared" si="0"/>
        <v>0</v>
      </c>
      <c r="G31" s="12"/>
    </row>
    <row r="32" spans="1:7" ht="25.5" x14ac:dyDescent="0.25">
      <c r="A32" s="5">
        <v>28</v>
      </c>
      <c r="B32" s="32" t="s">
        <v>74</v>
      </c>
      <c r="C32" s="28">
        <v>2</v>
      </c>
      <c r="D32" s="28" t="s">
        <v>33</v>
      </c>
      <c r="E32" s="12"/>
      <c r="F32" s="2">
        <f t="shared" si="0"/>
        <v>0</v>
      </c>
      <c r="G32" s="12"/>
    </row>
    <row r="33" spans="1:7" ht="25.5" x14ac:dyDescent="0.25">
      <c r="A33" s="5">
        <v>29</v>
      </c>
      <c r="B33" s="32" t="s">
        <v>75</v>
      </c>
      <c r="C33" s="28">
        <v>2</v>
      </c>
      <c r="D33" s="28" t="s">
        <v>33</v>
      </c>
      <c r="E33" s="12"/>
      <c r="F33" s="2">
        <f t="shared" si="0"/>
        <v>0</v>
      </c>
      <c r="G33" s="12"/>
    </row>
    <row r="34" spans="1:7" ht="16.5" customHeight="1" x14ac:dyDescent="0.25">
      <c r="A34" s="5">
        <v>30</v>
      </c>
      <c r="B34" s="32" t="s">
        <v>76</v>
      </c>
      <c r="C34" s="28">
        <v>2</v>
      </c>
      <c r="D34" s="28" t="s">
        <v>33</v>
      </c>
      <c r="E34" s="12"/>
      <c r="F34" s="2">
        <f t="shared" si="0"/>
        <v>0</v>
      </c>
      <c r="G34" s="12"/>
    </row>
    <row r="35" spans="1:7" ht="25.5" x14ac:dyDescent="0.25">
      <c r="A35" s="5">
        <v>31</v>
      </c>
      <c r="B35" s="32" t="s">
        <v>77</v>
      </c>
      <c r="C35" s="28">
        <v>2</v>
      </c>
      <c r="D35" s="28" t="s">
        <v>33</v>
      </c>
      <c r="E35" s="12"/>
      <c r="F35" s="2">
        <f t="shared" si="0"/>
        <v>0</v>
      </c>
      <c r="G35" s="12"/>
    </row>
    <row r="36" spans="1:7" ht="25.5" x14ac:dyDescent="0.25">
      <c r="A36" s="5">
        <v>32</v>
      </c>
      <c r="B36" s="32" t="s">
        <v>78</v>
      </c>
      <c r="C36" s="28">
        <v>2</v>
      </c>
      <c r="D36" s="28" t="s">
        <v>33</v>
      </c>
      <c r="E36" s="12"/>
      <c r="F36" s="2">
        <f t="shared" si="0"/>
        <v>0</v>
      </c>
      <c r="G36" s="12"/>
    </row>
    <row r="37" spans="1:7" ht="25.5" x14ac:dyDescent="0.25">
      <c r="A37" s="5">
        <v>33</v>
      </c>
      <c r="B37" s="32" t="s">
        <v>79</v>
      </c>
      <c r="C37" s="28">
        <v>2</v>
      </c>
      <c r="D37" s="28" t="s">
        <v>33</v>
      </c>
      <c r="E37" s="12"/>
      <c r="F37" s="2">
        <f t="shared" si="0"/>
        <v>0</v>
      </c>
      <c r="G37" s="12"/>
    </row>
    <row r="38" spans="1:7" ht="16.5" customHeight="1" x14ac:dyDescent="0.25">
      <c r="A38" s="5">
        <v>34</v>
      </c>
      <c r="B38" s="32" t="s">
        <v>80</v>
      </c>
      <c r="C38" s="28">
        <v>2</v>
      </c>
      <c r="D38" s="28" t="s">
        <v>33</v>
      </c>
      <c r="E38" s="12"/>
      <c r="F38" s="2">
        <f t="shared" si="0"/>
        <v>0</v>
      </c>
      <c r="G38" s="12"/>
    </row>
    <row r="39" spans="1:7" ht="16.5" customHeight="1" x14ac:dyDescent="0.25">
      <c r="A39" s="5">
        <v>35</v>
      </c>
      <c r="B39" s="32" t="s">
        <v>51</v>
      </c>
      <c r="C39" s="28">
        <v>2</v>
      </c>
      <c r="D39" s="28" t="s">
        <v>33</v>
      </c>
      <c r="E39" s="12"/>
      <c r="F39" s="2">
        <f t="shared" si="0"/>
        <v>0</v>
      </c>
      <c r="G39" s="12"/>
    </row>
    <row r="40" spans="1:7" ht="25.5" x14ac:dyDescent="0.25">
      <c r="A40" s="5">
        <v>36</v>
      </c>
      <c r="B40" s="32" t="s">
        <v>50</v>
      </c>
      <c r="C40" s="28">
        <v>2</v>
      </c>
      <c r="D40" s="28" t="s">
        <v>33</v>
      </c>
      <c r="E40" s="12"/>
      <c r="F40" s="2">
        <f t="shared" si="0"/>
        <v>0</v>
      </c>
      <c r="G40" s="12"/>
    </row>
    <row r="41" spans="1:7" ht="25.5" x14ac:dyDescent="0.25">
      <c r="A41" s="5">
        <v>37</v>
      </c>
      <c r="B41" s="32" t="s">
        <v>49</v>
      </c>
      <c r="C41" s="28">
        <v>2</v>
      </c>
      <c r="D41" s="28" t="s">
        <v>33</v>
      </c>
      <c r="E41" s="12"/>
      <c r="F41" s="2">
        <f t="shared" si="0"/>
        <v>0</v>
      </c>
      <c r="G41" s="12"/>
    </row>
    <row r="42" spans="1:7" ht="38.25" x14ac:dyDescent="0.25">
      <c r="A42" s="5">
        <v>38</v>
      </c>
      <c r="B42" s="32" t="s">
        <v>48</v>
      </c>
      <c r="C42" s="28">
        <v>2</v>
      </c>
      <c r="D42" s="28" t="s">
        <v>33</v>
      </c>
      <c r="E42" s="12"/>
      <c r="F42" s="2">
        <f t="shared" si="0"/>
        <v>0</v>
      </c>
      <c r="G42" s="12"/>
    </row>
    <row r="43" spans="1:7" x14ac:dyDescent="0.25">
      <c r="A43" s="5">
        <v>39</v>
      </c>
      <c r="B43" s="32" t="s">
        <v>47</v>
      </c>
      <c r="C43" s="28">
        <v>2</v>
      </c>
      <c r="D43" s="28" t="s">
        <v>33</v>
      </c>
      <c r="E43" s="12"/>
      <c r="F43" s="2">
        <f t="shared" si="0"/>
        <v>0</v>
      </c>
      <c r="G43" s="12"/>
    </row>
    <row r="44" spans="1:7" ht="25.5" x14ac:dyDescent="0.25">
      <c r="A44" s="5">
        <v>40</v>
      </c>
      <c r="B44" s="32" t="s">
        <v>46</v>
      </c>
      <c r="C44" s="29">
        <v>2</v>
      </c>
      <c r="D44" s="28" t="s">
        <v>33</v>
      </c>
      <c r="E44" s="12"/>
      <c r="F44" s="2">
        <f t="shared" si="0"/>
        <v>0</v>
      </c>
      <c r="G44" s="12"/>
    </row>
    <row r="45" spans="1:7" ht="25.5" x14ac:dyDescent="0.25">
      <c r="A45" s="5">
        <v>41</v>
      </c>
      <c r="B45" s="32" t="s">
        <v>45</v>
      </c>
      <c r="C45" s="29">
        <v>2</v>
      </c>
      <c r="D45" s="28" t="s">
        <v>33</v>
      </c>
      <c r="E45" s="12"/>
      <c r="F45" s="2">
        <f t="shared" si="0"/>
        <v>0</v>
      </c>
      <c r="G45" s="12"/>
    </row>
    <row r="46" spans="1:7" ht="25.5" x14ac:dyDescent="0.25">
      <c r="A46" s="5">
        <v>42</v>
      </c>
      <c r="B46" s="32" t="s">
        <v>44</v>
      </c>
      <c r="C46" s="29">
        <v>2</v>
      </c>
      <c r="D46" s="28" t="s">
        <v>33</v>
      </c>
      <c r="E46" s="12"/>
      <c r="F46" s="2">
        <f t="shared" si="0"/>
        <v>0</v>
      </c>
      <c r="G46" s="12"/>
    </row>
    <row r="47" spans="1:7" ht="25.5" x14ac:dyDescent="0.25">
      <c r="A47" s="5">
        <v>43</v>
      </c>
      <c r="B47" s="32" t="s">
        <v>43</v>
      </c>
      <c r="C47" s="29">
        <v>2</v>
      </c>
      <c r="D47" s="28" t="s">
        <v>33</v>
      </c>
      <c r="E47" s="12"/>
      <c r="F47" s="2">
        <f t="shared" si="0"/>
        <v>0</v>
      </c>
      <c r="G47" s="12"/>
    </row>
    <row r="48" spans="1:7" x14ac:dyDescent="0.25">
      <c r="A48" s="5">
        <v>44</v>
      </c>
      <c r="B48" s="32" t="s">
        <v>42</v>
      </c>
      <c r="C48" s="30">
        <v>1</v>
      </c>
      <c r="D48" s="28" t="s">
        <v>33</v>
      </c>
      <c r="E48" s="12"/>
      <c r="F48" s="2">
        <f t="shared" si="0"/>
        <v>0</v>
      </c>
      <c r="G48" s="12"/>
    </row>
    <row r="49" spans="1:7" ht="16.5" customHeight="1" x14ac:dyDescent="0.25">
      <c r="A49" s="5">
        <v>45</v>
      </c>
      <c r="B49" s="32" t="s">
        <v>41</v>
      </c>
      <c r="C49" s="30">
        <v>1</v>
      </c>
      <c r="D49" s="28" t="s">
        <v>33</v>
      </c>
      <c r="E49" s="12"/>
      <c r="F49" s="2">
        <f t="shared" si="0"/>
        <v>0</v>
      </c>
      <c r="G49" s="12"/>
    </row>
    <row r="50" spans="1:7" ht="25.5" x14ac:dyDescent="0.25">
      <c r="A50" s="5">
        <v>46</v>
      </c>
      <c r="B50" s="32" t="s">
        <v>40</v>
      </c>
      <c r="C50" s="30">
        <v>1</v>
      </c>
      <c r="D50" s="28" t="s">
        <v>33</v>
      </c>
      <c r="E50" s="12"/>
      <c r="F50" s="2">
        <f t="shared" si="0"/>
        <v>0</v>
      </c>
      <c r="G50" s="12"/>
    </row>
    <row r="51" spans="1:7" ht="16.5" customHeight="1" x14ac:dyDescent="0.25">
      <c r="A51" s="5">
        <v>47</v>
      </c>
      <c r="B51" s="32" t="s">
        <v>39</v>
      </c>
      <c r="C51" s="30">
        <v>1</v>
      </c>
      <c r="D51" s="28" t="s">
        <v>33</v>
      </c>
      <c r="E51" s="12"/>
      <c r="F51" s="2">
        <f t="shared" si="0"/>
        <v>0</v>
      </c>
      <c r="G51" s="12"/>
    </row>
    <row r="52" spans="1:7" ht="30" customHeight="1" x14ac:dyDescent="0.25">
      <c r="A52" s="6"/>
      <c r="B52" s="4"/>
      <c r="C52" s="39" t="s">
        <v>24</v>
      </c>
      <c r="D52" s="40"/>
      <c r="E52" s="41"/>
      <c r="F52" s="11">
        <f>SUM(F5:F51)</f>
        <v>0</v>
      </c>
      <c r="G52" s="1"/>
    </row>
    <row r="53" spans="1:7" ht="28.5" customHeight="1" x14ac:dyDescent="0.25">
      <c r="A53" s="6"/>
      <c r="B53" s="4"/>
      <c r="C53" s="42" t="s">
        <v>25</v>
      </c>
      <c r="D53" s="43"/>
      <c r="E53" s="44"/>
      <c r="F53" s="10"/>
      <c r="G53" s="1"/>
    </row>
    <row r="54" spans="1:7" ht="29.45" customHeight="1" x14ac:dyDescent="0.25">
      <c r="A54" s="7"/>
      <c r="B54" s="7"/>
      <c r="C54" s="39" t="s">
        <v>26</v>
      </c>
      <c r="D54" s="40"/>
      <c r="E54" s="41"/>
      <c r="F54" s="9"/>
      <c r="G54" s="1"/>
    </row>
    <row r="55" spans="1:7" ht="30" customHeight="1" x14ac:dyDescent="0.25">
      <c r="A55" s="33" t="s">
        <v>4</v>
      </c>
      <c r="B55" s="33"/>
      <c r="C55" s="33"/>
      <c r="D55" s="33"/>
      <c r="E55" s="33"/>
      <c r="F55" s="33"/>
      <c r="G55" s="33"/>
    </row>
    <row r="56" spans="1:7" ht="14.45" customHeight="1" x14ac:dyDescent="0.25">
      <c r="A56" s="33" t="s">
        <v>5</v>
      </c>
      <c r="B56" s="33"/>
      <c r="C56" s="33"/>
      <c r="D56" s="33"/>
      <c r="E56" s="33"/>
      <c r="F56" s="33"/>
      <c r="G56" s="33"/>
    </row>
    <row r="57" spans="1:7" ht="27.6" customHeight="1" x14ac:dyDescent="0.25">
      <c r="A57" s="33" t="s">
        <v>30</v>
      </c>
      <c r="B57" s="33"/>
      <c r="C57" s="33"/>
      <c r="D57" s="33"/>
      <c r="E57" s="33"/>
      <c r="F57" s="33"/>
      <c r="G57" s="33"/>
    </row>
    <row r="59" spans="1:7" ht="29.1" customHeight="1" x14ac:dyDescent="0.25">
      <c r="A59" s="33" t="s">
        <v>27</v>
      </c>
      <c r="B59" s="33"/>
      <c r="C59" s="33"/>
      <c r="D59" s="33"/>
      <c r="E59" s="33"/>
      <c r="F59" s="33"/>
      <c r="G59" s="33"/>
    </row>
    <row r="60" spans="1:7" x14ac:dyDescent="0.25">
      <c r="A60" s="33" t="s">
        <v>28</v>
      </c>
      <c r="B60" s="33"/>
      <c r="C60" s="33"/>
      <c r="D60" s="33"/>
      <c r="E60" s="33"/>
      <c r="F60" s="33"/>
      <c r="G60" s="33"/>
    </row>
    <row r="61" spans="1:7" ht="26.1" customHeight="1" x14ac:dyDescent="0.25">
      <c r="A61" s="33" t="s">
        <v>29</v>
      </c>
      <c r="B61" s="33"/>
      <c r="C61" s="33"/>
      <c r="D61" s="33"/>
      <c r="E61" s="33"/>
      <c r="F61" s="33"/>
      <c r="G61" s="33"/>
    </row>
  </sheetData>
  <mergeCells count="11">
    <mergeCell ref="A60:G60"/>
    <mergeCell ref="A61:G61"/>
    <mergeCell ref="E2:G2"/>
    <mergeCell ref="A1:D1"/>
    <mergeCell ref="A59:G59"/>
    <mergeCell ref="A57:G57"/>
    <mergeCell ref="A55:G55"/>
    <mergeCell ref="A56:G56"/>
    <mergeCell ref="C52:E52"/>
    <mergeCell ref="C53:E53"/>
    <mergeCell ref="C54:E54"/>
  </mergeCells>
  <conditionalFormatting sqref="C3:C4">
    <cfRule type="cellIs" dxfId="0" priority="3"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C3</xm:sqref>
        </x14:dataValidation>
        <x14:dataValidation type="list" allowBlank="1" showInputMessage="1" showErrorMessage="1" xr:uid="{F15205A4-D961-4A21-8E65-E103B657C78A}">
          <x14:formula1>
            <xm:f>Sheet1!$A$7:$A$11</xm:f>
          </x14:formula1>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E21" sqref="E21"/>
    </sheetView>
  </sheetViews>
  <sheetFormatPr defaultRowHeight="15" x14ac:dyDescent="0.25"/>
  <cols>
    <col min="1" max="1" width="16.42578125" style="7" bestFit="1" customWidth="1"/>
  </cols>
  <sheetData>
    <row r="1" spans="1:1" x14ac:dyDescent="0.25">
      <c r="A1" s="7" t="s">
        <v>0</v>
      </c>
    </row>
    <row r="2" spans="1:1" x14ac:dyDescent="0.25">
      <c r="A2" s="7" t="s">
        <v>6</v>
      </c>
    </row>
    <row r="3" spans="1:1" x14ac:dyDescent="0.25">
      <c r="A3" s="7" t="s">
        <v>32</v>
      </c>
    </row>
    <row r="4" spans="1:1" x14ac:dyDescent="0.25">
      <c r="A4" s="7" t="s">
        <v>7</v>
      </c>
    </row>
    <row r="5" spans="1:1" x14ac:dyDescent="0.25">
      <c r="A5" s="7" t="s">
        <v>8</v>
      </c>
    </row>
    <row r="7" spans="1:1" x14ac:dyDescent="0.25">
      <c r="A7" s="13" t="s">
        <v>17</v>
      </c>
    </row>
    <row r="8" spans="1:1" x14ac:dyDescent="0.25">
      <c r="A8" s="7" t="s">
        <v>10</v>
      </c>
    </row>
    <row r="9" spans="1:1" x14ac:dyDescent="0.25">
      <c r="A9" s="7" t="s">
        <v>31</v>
      </c>
    </row>
    <row r="10" spans="1:1" x14ac:dyDescent="0.25">
      <c r="A10" s="7" t="s">
        <v>11</v>
      </c>
    </row>
    <row r="11" spans="1:1" x14ac:dyDescent="0.25">
      <c r="A11" s="7" t="s">
        <v>12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59884CD74C2FF40B68BA65F0FD63ECB" ma:contentTypeVersion="3" ma:contentTypeDescription="Kurkite naują dokumentą." ma:contentTypeScope="" ma:versionID="27477d568fe888cc881503e48e364c69">
  <xsd:schema xmlns:xsd="http://www.w3.org/2001/XMLSchema" xmlns:xs="http://www.w3.org/2001/XMLSchema" xmlns:p="http://schemas.microsoft.com/office/2006/metadata/properties" xmlns:ns2="3ad645c6-57fe-4913-a442-12f501caba8f" targetNamespace="http://schemas.microsoft.com/office/2006/metadata/properties" ma:root="true" ma:fieldsID="74b8b7cc9dc14add4173c0bdbf0f28c2" ns2:_="">
    <xsd:import namespace="3ad645c6-57fe-4913-a442-12f501caba8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45c6-57fe-4913-a442-12f501caba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4A81F7A-8CDF-4F42-987E-A8F780CCB3F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Paslaugos_Services</vt:lpstr>
      <vt:lpstr>Sheet1</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Urbonavičiūtė</cp:lastModifiedBy>
  <cp:revision/>
  <dcterms:created xsi:type="dcterms:W3CDTF">2023-08-16T05:10:24Z</dcterms:created>
  <dcterms:modified xsi:type="dcterms:W3CDTF">2025-09-29T12:32:30Z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0x010100159884CD74C2FF40B68BA65F0FD63ECB</vt:lpwstr>
  </property>
  <property fmtid="{D5CDD505-2E9C-101B-9397-08002B2CF9AE}" pid="10" name="MediaServiceImageTags">
    <vt:lpwstr/>
  </property>
</Properties>
</file>